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45" windowWidth="11340" windowHeight="8595"/>
  </bookViews>
  <sheets>
    <sheet name="Лист1" sheetId="1" r:id="rId1"/>
  </sheets>
  <definedNames>
    <definedName name="_xlnm._FilterDatabase" localSheetId="0" hidden="1">Лист1!$A$6:$L$6</definedName>
    <definedName name="_xlnm.Print_Titles" localSheetId="0">Лист1!$7:$7</definedName>
    <definedName name="_xlnm.Print_Area" localSheetId="0">Лист1!$A$1:$K$44</definedName>
  </definedNames>
  <calcPr calcId="125725" fullPrecision="0"/>
</workbook>
</file>

<file path=xl/calcChain.xml><?xml version="1.0" encoding="utf-8"?>
<calcChain xmlns="http://schemas.openxmlformats.org/spreadsheetml/2006/main">
  <c r="K8" i="1"/>
  <c r="J8"/>
  <c r="H8"/>
  <c r="G8"/>
  <c r="E8"/>
  <c r="D8"/>
  <c r="I16" l="1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10"/>
  <c r="I15"/>
  <c r="I14"/>
  <c r="I13"/>
  <c r="I12"/>
  <c r="I11"/>
  <c r="I10"/>
  <c r="F15"/>
  <c r="F14"/>
  <c r="F13"/>
  <c r="F12"/>
  <c r="F11"/>
  <c r="F10"/>
  <c r="F8" l="1"/>
  <c r="I8"/>
  <c r="C8" l="1"/>
</calcChain>
</file>

<file path=xl/sharedStrings.xml><?xml version="1.0" encoding="utf-8"?>
<sst xmlns="http://schemas.openxmlformats.org/spreadsheetml/2006/main" count="91" uniqueCount="82">
  <si>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</si>
  <si>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</si>
  <si>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</si>
  <si>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</si>
  <si>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</si>
  <si>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(тыс. рублей)</t>
  </si>
  <si>
    <t>1.</t>
  </si>
  <si>
    <t>2.</t>
  </si>
  <si>
    <t>всего</t>
  </si>
  <si>
    <t>3.</t>
  </si>
  <si>
    <t xml:space="preserve">Бюджетные ассигнования, утвержденные Законом Забайкальского края 
"О бюджете Забайкальского края на 2020 год и плановый период 2021 и 2022 годы"
</t>
  </si>
  <si>
    <t>4.</t>
  </si>
  <si>
    <t>5.</t>
  </si>
  <si>
    <t>Муниципальный район "Нерчинско-Заводский район"</t>
  </si>
  <si>
    <t>6.</t>
  </si>
  <si>
    <t>Муниципальный район "Балейский район"</t>
  </si>
  <si>
    <t>Муниципальный район "Акшинский район"</t>
  </si>
  <si>
    <t>Городской округ "Город Чита"</t>
  </si>
  <si>
    <t>Муниципальный район "Борзинский район"</t>
  </si>
  <si>
    <t>Муниципальный район "Могойтуйский район"</t>
  </si>
  <si>
    <t>дошкольное образование</t>
  </si>
  <si>
    <t>общее образование</t>
  </si>
  <si>
    <t>Муниципальный район "Агинский район"</t>
  </si>
  <si>
    <t>Муниципальный район "Александрово-Заводский район"</t>
  </si>
  <si>
    <t>Муниципальный район "Газимуро-Заводский район"</t>
  </si>
  <si>
    <t>7.</t>
  </si>
  <si>
    <t>Муниципальный район "Дульдургинский район"</t>
  </si>
  <si>
    <t>8.</t>
  </si>
  <si>
    <t>Муниципальный район "Забайкальский район"</t>
  </si>
  <si>
    <t>9.</t>
  </si>
  <si>
    <t>Муниципальный район "Калганский район"</t>
  </si>
  <si>
    <t>10.</t>
  </si>
  <si>
    <t>Муниципальный район "Карымский район"</t>
  </si>
  <si>
    <t>11.</t>
  </si>
  <si>
    <t>Муниципальный район "Город Краснокаменск и Краснокаменский район"</t>
  </si>
  <si>
    <t>12.</t>
  </si>
  <si>
    <t>Муниципальный район "Красночикойский район"</t>
  </si>
  <si>
    <t>13.</t>
  </si>
  <si>
    <t>Муниципальный район "Кыринский район"</t>
  </si>
  <si>
    <t>14.</t>
  </si>
  <si>
    <t>15.</t>
  </si>
  <si>
    <t>Муниципальный район "Могочинский район"</t>
  </si>
  <si>
    <t>16.</t>
  </si>
  <si>
    <t>Муниципальный район "Нерчинский район"</t>
  </si>
  <si>
    <t>17.</t>
  </si>
  <si>
    <t>18.</t>
  </si>
  <si>
    <t>Муниципальный район "Оловяннинский район"</t>
  </si>
  <si>
    <t>19.</t>
  </si>
  <si>
    <t>Муниципальный район "Ононский район"</t>
  </si>
  <si>
    <t>20.</t>
  </si>
  <si>
    <t>Муниципальный район "Петровск-Забайкальский район"</t>
  </si>
  <si>
    <t>21.</t>
  </si>
  <si>
    <t>Муниципальный район "Сретенский район"</t>
  </si>
  <si>
    <t>22.</t>
  </si>
  <si>
    <t>Муниципальный район "Тунгиро-Олёкминский район"</t>
  </si>
  <si>
    <t>23.</t>
  </si>
  <si>
    <t>Муниципальный район "Тунгокоченский район"</t>
  </si>
  <si>
    <t>24.</t>
  </si>
  <si>
    <t>Муниципальный район "Улётовский район"</t>
  </si>
  <si>
    <t>25.</t>
  </si>
  <si>
    <t>Муниципальный район "Хилокский район"</t>
  </si>
  <si>
    <t>26.</t>
  </si>
  <si>
    <t>Муниципальный район "Чернышевский район"</t>
  </si>
  <si>
    <t>27.</t>
  </si>
  <si>
    <t>Муниципальный район "Читинский район"</t>
  </si>
  <si>
    <t>28.</t>
  </si>
  <si>
    <t>Муниципальный район "Шелопугинский район"</t>
  </si>
  <si>
    <t>29.</t>
  </si>
  <si>
    <t>Муниципальный район "Шилкинский район"</t>
  </si>
  <si>
    <t>30.</t>
  </si>
  <si>
    <t>Каларский муниципальный округ</t>
  </si>
  <si>
    <t>31.</t>
  </si>
  <si>
    <t>Приаргунский муниципальный округ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</si>
  <si>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</si>
  <si>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</si>
  <si>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</si>
  <si>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</si>
  <si>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</si>
  <si>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35.</t>
  </si>
  <si>
    <t>Городской округ закрытое административно-территориальное образование п. Горный</t>
  </si>
  <si>
    <t>Наименование муниципальных районов, муниципальных и городских округов</t>
  </si>
  <si>
    <t xml:space="preserve">11 (таблица 25).  Отчет об исполнении распределенных субвенций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2020 году
</t>
  </si>
</sst>
</file>

<file path=xl/styles.xml><?xml version="1.0" encoding="utf-8"?>
<styleSheet xmlns="http://schemas.openxmlformats.org/spreadsheetml/2006/main">
  <numFmts count="3">
    <numFmt numFmtId="164" formatCode="_-* #,##0.0\ _₽_-;\-* #,##0.0\ _₽_-;_-* &quot;-&quot;?\ _₽_-;_-@_-"/>
    <numFmt numFmtId="165" formatCode="#,##0.0"/>
    <numFmt numFmtId="166" formatCode="#,##0.0_ ;\-#,##0.0\ "/>
  </numFmts>
  <fonts count="9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Arial"/>
      <family val="2"/>
      <charset val="204"/>
    </font>
    <font>
      <b/>
      <sz val="13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164" fontId="5" fillId="0" borderId="1" xfId="0" applyNumberFormat="1" applyFont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165" fontId="6" fillId="0" borderId="0" xfId="0" applyNumberFormat="1" applyFont="1" applyFill="1" applyAlignment="1">
      <alignment horizontal="right" wrapText="1"/>
    </xf>
    <xf numFmtId="164" fontId="3" fillId="0" borderId="1" xfId="0" applyNumberFormat="1" applyFont="1" applyBorder="1"/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165" fontId="8" fillId="0" borderId="0" xfId="0" applyNumberFormat="1" applyFont="1" applyFill="1" applyAlignment="1">
      <alignment horizontal="right" wrapText="1"/>
    </xf>
    <xf numFmtId="164" fontId="4" fillId="0" borderId="1" xfId="0" applyNumberFormat="1" applyFont="1" applyFill="1" applyBorder="1" applyAlignment="1">
      <alignment horizontal="right" wrapText="1"/>
    </xf>
    <xf numFmtId="164" fontId="4" fillId="2" borderId="1" xfId="0" applyNumberFormat="1" applyFont="1" applyFill="1" applyBorder="1" applyAlignment="1">
      <alignment horizontal="right" wrapText="1"/>
    </xf>
    <xf numFmtId="166" fontId="3" fillId="0" borderId="1" xfId="0" applyNumberFormat="1" applyFont="1" applyBorder="1" applyAlignment="1">
      <alignment horizontal="right" wrapText="1"/>
    </xf>
    <xf numFmtId="0" fontId="7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6" fontId="4" fillId="2" borderId="1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44"/>
  <sheetViews>
    <sheetView tabSelected="1" view="pageBreakPreview" zoomScale="75" zoomScaleNormal="75" zoomScaleSheetLayoutView="75" workbookViewId="0">
      <selection activeCell="J43" sqref="J43:K43"/>
    </sheetView>
  </sheetViews>
  <sheetFormatPr defaultRowHeight="12.75"/>
  <cols>
    <col min="1" max="1" width="6" style="1" customWidth="1"/>
    <col min="2" max="2" width="34.28515625" style="1" customWidth="1"/>
    <col min="3" max="3" width="15.140625" style="1" customWidth="1"/>
    <col min="4" max="4" width="15.7109375" style="1" customWidth="1"/>
    <col min="5" max="5" width="15" style="1" customWidth="1"/>
    <col min="6" max="6" width="14.7109375" style="1" customWidth="1"/>
    <col min="7" max="7" width="14.140625" style="1" customWidth="1"/>
    <col min="8" max="8" width="13.28515625" style="1" customWidth="1"/>
    <col min="9" max="9" width="14.85546875" style="1" customWidth="1"/>
    <col min="10" max="10" width="13.5703125" style="1" customWidth="1"/>
    <col min="11" max="11" width="13.7109375" style="1" customWidth="1"/>
    <col min="12" max="14" width="9.140625" style="1"/>
    <col min="15" max="15" width="16.42578125" style="1" customWidth="1"/>
    <col min="16" max="16" width="17.28515625" style="1" customWidth="1"/>
    <col min="17" max="17" width="19.85546875" style="1" customWidth="1"/>
    <col min="18" max="16384" width="9.140625" style="1"/>
  </cols>
  <sheetData>
    <row r="1" spans="1:17" ht="66" customHeight="1">
      <c r="A1" s="17" t="s">
        <v>81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7" ht="12.75" customHeight="1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7" ht="12.75" customHeight="1">
      <c r="A3" s="10"/>
      <c r="B3" s="10"/>
      <c r="C3" s="13"/>
      <c r="D3" s="13"/>
      <c r="E3" s="13"/>
      <c r="F3" s="10"/>
      <c r="G3" s="10"/>
      <c r="H3" s="10"/>
      <c r="I3" s="10"/>
      <c r="J3" s="10"/>
      <c r="K3" s="11" t="s">
        <v>5</v>
      </c>
    </row>
    <row r="4" spans="1:17" ht="86.25" customHeight="1">
      <c r="A4" s="19" t="s">
        <v>0</v>
      </c>
      <c r="B4" s="19" t="s">
        <v>80</v>
      </c>
      <c r="C4" s="19" t="s">
        <v>10</v>
      </c>
      <c r="D4" s="19"/>
      <c r="E4" s="19"/>
      <c r="F4" s="19" t="s">
        <v>4</v>
      </c>
      <c r="G4" s="19"/>
      <c r="H4" s="19"/>
      <c r="I4" s="19" t="s">
        <v>1</v>
      </c>
      <c r="J4" s="19"/>
      <c r="K4" s="19"/>
    </row>
    <row r="5" spans="1:17" ht="16.5" customHeight="1">
      <c r="A5" s="19"/>
      <c r="B5" s="19"/>
      <c r="C5" s="19" t="s">
        <v>8</v>
      </c>
      <c r="D5" s="19" t="s">
        <v>2</v>
      </c>
      <c r="E5" s="19"/>
      <c r="F5" s="19" t="s">
        <v>8</v>
      </c>
      <c r="G5" s="19" t="s">
        <v>2</v>
      </c>
      <c r="H5" s="19"/>
      <c r="I5" s="19" t="s">
        <v>8</v>
      </c>
      <c r="J5" s="19" t="s">
        <v>2</v>
      </c>
      <c r="K5" s="19"/>
    </row>
    <row r="6" spans="1:17" ht="60" customHeight="1">
      <c r="A6" s="19"/>
      <c r="B6" s="19"/>
      <c r="C6" s="19"/>
      <c r="D6" s="12" t="s">
        <v>20</v>
      </c>
      <c r="E6" s="12" t="s">
        <v>21</v>
      </c>
      <c r="F6" s="19"/>
      <c r="G6" s="12" t="s">
        <v>20</v>
      </c>
      <c r="H6" s="12" t="s">
        <v>21</v>
      </c>
      <c r="I6" s="19"/>
      <c r="J6" s="12" t="s">
        <v>20</v>
      </c>
      <c r="K6" s="12" t="s">
        <v>21</v>
      </c>
    </row>
    <row r="7" spans="1:17" ht="16.5" customHeight="1">
      <c r="A7" s="2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  <c r="H7" s="2">
        <v>8</v>
      </c>
      <c r="I7" s="2">
        <v>9</v>
      </c>
      <c r="J7" s="2">
        <v>10</v>
      </c>
      <c r="K7" s="2">
        <v>11</v>
      </c>
    </row>
    <row r="8" spans="1:17" ht="19.5" customHeight="1">
      <c r="A8" s="7"/>
      <c r="B8" s="3" t="s">
        <v>3</v>
      </c>
      <c r="C8" s="16">
        <f>D8+E8</f>
        <v>12293172.300000001</v>
      </c>
      <c r="D8" s="16">
        <f>SUM(D10:D44)</f>
        <v>3789645.4</v>
      </c>
      <c r="E8" s="16">
        <f>SUM(E10:E44)</f>
        <v>8503526.9000000004</v>
      </c>
      <c r="F8" s="16">
        <f>G8+H8</f>
        <v>12596232.800000001</v>
      </c>
      <c r="G8" s="16">
        <f>SUM(G10:G44)</f>
        <v>4024908.1</v>
      </c>
      <c r="H8" s="16">
        <f>SUM(H10:H44)</f>
        <v>8571324.6999999993</v>
      </c>
      <c r="I8" s="16">
        <f>J8+K8</f>
        <v>12595250.199999999</v>
      </c>
      <c r="J8" s="16">
        <f>SUM(J10:J44)</f>
        <v>4023975.7</v>
      </c>
      <c r="K8" s="16">
        <f>SUM(K10:K44)</f>
        <v>8571274.5</v>
      </c>
      <c r="O8" s="8"/>
      <c r="P8" s="8"/>
      <c r="Q8" s="8"/>
    </row>
    <row r="9" spans="1:17" ht="15.75">
      <c r="A9" s="7"/>
      <c r="B9" s="3" t="s">
        <v>2</v>
      </c>
      <c r="C9" s="4"/>
      <c r="D9" s="9"/>
      <c r="E9" s="9"/>
      <c r="F9" s="9"/>
      <c r="G9" s="9"/>
      <c r="H9" s="9"/>
      <c r="I9" s="9"/>
      <c r="J9" s="9"/>
      <c r="K9" s="9"/>
    </row>
    <row r="10" spans="1:17" ht="33" customHeight="1">
      <c r="A10" s="5" t="s">
        <v>6</v>
      </c>
      <c r="B10" s="6" t="s">
        <v>22</v>
      </c>
      <c r="C10" s="14">
        <f>D10+E10</f>
        <v>293641</v>
      </c>
      <c r="D10" s="14">
        <v>78592.3</v>
      </c>
      <c r="E10" s="14">
        <v>215048.7</v>
      </c>
      <c r="F10" s="14">
        <f>G10+H10</f>
        <v>301505</v>
      </c>
      <c r="G10" s="15">
        <v>84187.3</v>
      </c>
      <c r="H10" s="15">
        <v>217317.7</v>
      </c>
      <c r="I10" s="14">
        <f>J10+K10</f>
        <v>301505</v>
      </c>
      <c r="J10" s="14">
        <v>84187.3</v>
      </c>
      <c r="K10" s="14">
        <v>217317.7</v>
      </c>
    </row>
    <row r="11" spans="1:17" ht="31.5">
      <c r="A11" s="5" t="s">
        <v>7</v>
      </c>
      <c r="B11" s="6" t="s">
        <v>16</v>
      </c>
      <c r="C11" s="14">
        <f t="shared" ref="C11:C44" si="0">D11+E11</f>
        <v>139427.9</v>
      </c>
      <c r="D11" s="14">
        <v>31909.4</v>
      </c>
      <c r="E11" s="14">
        <v>107518.5</v>
      </c>
      <c r="F11" s="14">
        <f t="shared" ref="F11:F44" si="1">G11+H11</f>
        <v>142141.1</v>
      </c>
      <c r="G11" s="15">
        <v>33655.1</v>
      </c>
      <c r="H11" s="15">
        <v>108486</v>
      </c>
      <c r="I11" s="14">
        <f t="shared" ref="I11:I44" si="2">J11+K11</f>
        <v>142141.1</v>
      </c>
      <c r="J11" s="14">
        <v>33655.1</v>
      </c>
      <c r="K11" s="14">
        <v>108486</v>
      </c>
    </row>
    <row r="12" spans="1:17" ht="33" customHeight="1">
      <c r="A12" s="5" t="s">
        <v>9</v>
      </c>
      <c r="B12" s="6" t="s">
        <v>23</v>
      </c>
      <c r="C12" s="14">
        <f t="shared" si="0"/>
        <v>140574.70000000001</v>
      </c>
      <c r="D12" s="14">
        <v>21739.7</v>
      </c>
      <c r="E12" s="14">
        <v>118835</v>
      </c>
      <c r="F12" s="14">
        <f t="shared" si="1"/>
        <v>145307.6</v>
      </c>
      <c r="G12" s="15">
        <v>23381.5</v>
      </c>
      <c r="H12" s="15">
        <v>121926.1</v>
      </c>
      <c r="I12" s="14">
        <f t="shared" si="2"/>
        <v>145307.6</v>
      </c>
      <c r="J12" s="14">
        <v>23381.5</v>
      </c>
      <c r="K12" s="14">
        <v>121926.1</v>
      </c>
    </row>
    <row r="13" spans="1:17" ht="31.5">
      <c r="A13" s="5" t="s">
        <v>11</v>
      </c>
      <c r="B13" s="6" t="s">
        <v>15</v>
      </c>
      <c r="C13" s="14">
        <f t="shared" si="0"/>
        <v>246851.3</v>
      </c>
      <c r="D13" s="14">
        <v>70553.899999999994</v>
      </c>
      <c r="E13" s="14">
        <v>176297.4</v>
      </c>
      <c r="F13" s="14">
        <f t="shared" si="1"/>
        <v>253275.1</v>
      </c>
      <c r="G13" s="15">
        <v>75196.7</v>
      </c>
      <c r="H13" s="15">
        <v>178078.4</v>
      </c>
      <c r="I13" s="14">
        <f t="shared" si="2"/>
        <v>253275.1</v>
      </c>
      <c r="J13" s="14">
        <v>75196.7</v>
      </c>
      <c r="K13" s="14">
        <v>178078.4</v>
      </c>
    </row>
    <row r="14" spans="1:17" ht="31.5">
      <c r="A14" s="5" t="s">
        <v>12</v>
      </c>
      <c r="B14" s="6" t="s">
        <v>18</v>
      </c>
      <c r="C14" s="14">
        <f t="shared" si="0"/>
        <v>500549.4</v>
      </c>
      <c r="D14" s="14">
        <v>140231.6</v>
      </c>
      <c r="E14" s="14">
        <v>360317.8</v>
      </c>
      <c r="F14" s="14">
        <f t="shared" si="1"/>
        <v>510024.8</v>
      </c>
      <c r="G14" s="15">
        <v>149707</v>
      </c>
      <c r="H14" s="15">
        <v>360317.8</v>
      </c>
      <c r="I14" s="14">
        <f t="shared" si="2"/>
        <v>509092.4</v>
      </c>
      <c r="J14" s="14">
        <v>148774.6</v>
      </c>
      <c r="K14" s="14">
        <v>360317.8</v>
      </c>
    </row>
    <row r="15" spans="1:17" ht="31.5">
      <c r="A15" s="5" t="s">
        <v>14</v>
      </c>
      <c r="B15" s="6" t="s">
        <v>24</v>
      </c>
      <c r="C15" s="14">
        <f t="shared" si="0"/>
        <v>162237.1</v>
      </c>
      <c r="D15" s="14">
        <v>39500.9</v>
      </c>
      <c r="E15" s="14">
        <v>122736.2</v>
      </c>
      <c r="F15" s="14">
        <f t="shared" si="1"/>
        <v>164517.4</v>
      </c>
      <c r="G15" s="15">
        <v>41732.199999999997</v>
      </c>
      <c r="H15" s="15">
        <v>122785.2</v>
      </c>
      <c r="I15" s="14">
        <f t="shared" si="2"/>
        <v>164473.70000000001</v>
      </c>
      <c r="J15" s="14">
        <v>41732.199999999997</v>
      </c>
      <c r="K15" s="14">
        <v>122741.5</v>
      </c>
    </row>
    <row r="16" spans="1:17" ht="31.5">
      <c r="A16" s="5" t="s">
        <v>25</v>
      </c>
      <c r="B16" s="6" t="s">
        <v>26</v>
      </c>
      <c r="C16" s="14">
        <f t="shared" si="0"/>
        <v>295365.40000000002</v>
      </c>
      <c r="D16" s="14">
        <v>70280.800000000003</v>
      </c>
      <c r="E16" s="14">
        <v>225084.6</v>
      </c>
      <c r="F16" s="14">
        <f t="shared" si="1"/>
        <v>301132.59999999998</v>
      </c>
      <c r="G16" s="15">
        <v>74760.600000000006</v>
      </c>
      <c r="H16" s="15">
        <v>226372</v>
      </c>
      <c r="I16" s="14">
        <f t="shared" si="2"/>
        <v>301132.59999999998</v>
      </c>
      <c r="J16" s="14">
        <v>74760.600000000006</v>
      </c>
      <c r="K16" s="14">
        <v>226372</v>
      </c>
    </row>
    <row r="17" spans="1:11" ht="31.5">
      <c r="A17" s="5" t="s">
        <v>27</v>
      </c>
      <c r="B17" s="6" t="s">
        <v>28</v>
      </c>
      <c r="C17" s="14">
        <f t="shared" si="0"/>
        <v>297182.2</v>
      </c>
      <c r="D17" s="14">
        <v>83649.5</v>
      </c>
      <c r="E17" s="14">
        <v>213532.7</v>
      </c>
      <c r="F17" s="14">
        <f t="shared" si="1"/>
        <v>305049</v>
      </c>
      <c r="G17" s="15">
        <v>89130.5</v>
      </c>
      <c r="H17" s="15">
        <v>215918.5</v>
      </c>
      <c r="I17" s="14">
        <f t="shared" si="2"/>
        <v>305049</v>
      </c>
      <c r="J17" s="14">
        <v>89130.5</v>
      </c>
      <c r="K17" s="14">
        <v>215918.5</v>
      </c>
    </row>
    <row r="18" spans="1:11" ht="31.5">
      <c r="A18" s="5" t="s">
        <v>29</v>
      </c>
      <c r="B18" s="6" t="s">
        <v>30</v>
      </c>
      <c r="C18" s="14">
        <f t="shared" si="0"/>
        <v>105566.2</v>
      </c>
      <c r="D18" s="14">
        <v>14969.6</v>
      </c>
      <c r="E18" s="14">
        <v>90596.6</v>
      </c>
      <c r="F18" s="14">
        <f t="shared" si="1"/>
        <v>107120.6</v>
      </c>
      <c r="G18" s="15">
        <v>15686.1</v>
      </c>
      <c r="H18" s="15">
        <v>91434.5</v>
      </c>
      <c r="I18" s="14">
        <f t="shared" si="2"/>
        <v>107120.6</v>
      </c>
      <c r="J18" s="14">
        <v>15686.1</v>
      </c>
      <c r="K18" s="14">
        <v>91434.5</v>
      </c>
    </row>
    <row r="19" spans="1:11" ht="31.5">
      <c r="A19" s="5" t="s">
        <v>31</v>
      </c>
      <c r="B19" s="6" t="s">
        <v>32</v>
      </c>
      <c r="C19" s="14">
        <f t="shared" si="0"/>
        <v>386765.9</v>
      </c>
      <c r="D19" s="14">
        <v>112024.6</v>
      </c>
      <c r="E19" s="14">
        <v>274741.3</v>
      </c>
      <c r="F19" s="14">
        <f t="shared" si="1"/>
        <v>396764.6</v>
      </c>
      <c r="G19" s="15">
        <v>119087.4</v>
      </c>
      <c r="H19" s="15">
        <v>277677.2</v>
      </c>
      <c r="I19" s="14">
        <f t="shared" si="2"/>
        <v>396764.6</v>
      </c>
      <c r="J19" s="14">
        <v>119087.4</v>
      </c>
      <c r="K19" s="14">
        <v>277677.2</v>
      </c>
    </row>
    <row r="20" spans="1:11" ht="47.25">
      <c r="A20" s="5" t="s">
        <v>33</v>
      </c>
      <c r="B20" s="6" t="s">
        <v>34</v>
      </c>
      <c r="C20" s="14">
        <f t="shared" si="0"/>
        <v>665256.9</v>
      </c>
      <c r="D20" s="14">
        <v>286790.40000000002</v>
      </c>
      <c r="E20" s="14">
        <v>378466.5</v>
      </c>
      <c r="F20" s="14">
        <f t="shared" si="1"/>
        <v>688923.3</v>
      </c>
      <c r="G20" s="15">
        <v>306648.09999999998</v>
      </c>
      <c r="H20" s="15">
        <v>382275.2</v>
      </c>
      <c r="I20" s="14">
        <f t="shared" si="2"/>
        <v>688923.3</v>
      </c>
      <c r="J20" s="14">
        <v>306648.09999999998</v>
      </c>
      <c r="K20" s="14">
        <v>382275.2</v>
      </c>
    </row>
    <row r="21" spans="1:11" ht="31.5">
      <c r="A21" s="5" t="s">
        <v>35</v>
      </c>
      <c r="B21" s="6" t="s">
        <v>36</v>
      </c>
      <c r="C21" s="14">
        <f t="shared" si="0"/>
        <v>301909.8</v>
      </c>
      <c r="D21" s="14">
        <v>59958.5</v>
      </c>
      <c r="E21" s="14">
        <v>241951.3</v>
      </c>
      <c r="F21" s="14">
        <f t="shared" si="1"/>
        <v>308177.40000000002</v>
      </c>
      <c r="G21" s="15">
        <v>64125.9</v>
      </c>
      <c r="H21" s="15">
        <v>244051.5</v>
      </c>
      <c r="I21" s="14">
        <f t="shared" si="2"/>
        <v>308177.40000000002</v>
      </c>
      <c r="J21" s="14">
        <v>64125.9</v>
      </c>
      <c r="K21" s="14">
        <v>244051.5</v>
      </c>
    </row>
    <row r="22" spans="1:11" ht="31.5">
      <c r="A22" s="5" t="s">
        <v>37</v>
      </c>
      <c r="B22" s="6" t="s">
        <v>38</v>
      </c>
      <c r="C22" s="14">
        <f t="shared" si="0"/>
        <v>180263.1</v>
      </c>
      <c r="D22" s="14">
        <v>40827.599999999999</v>
      </c>
      <c r="E22" s="14">
        <v>139435.5</v>
      </c>
      <c r="F22" s="14">
        <f t="shared" si="1"/>
        <v>183748.6</v>
      </c>
      <c r="G22" s="15">
        <v>42962.8</v>
      </c>
      <c r="H22" s="15">
        <v>140785.79999999999</v>
      </c>
      <c r="I22" s="14">
        <f t="shared" si="2"/>
        <v>183748.6</v>
      </c>
      <c r="J22" s="14">
        <v>42962.8</v>
      </c>
      <c r="K22" s="14">
        <v>140785.79999999999</v>
      </c>
    </row>
    <row r="23" spans="1:11" ht="31.5">
      <c r="A23" s="5" t="s">
        <v>39</v>
      </c>
      <c r="B23" s="6" t="s">
        <v>19</v>
      </c>
      <c r="C23" s="14">
        <f t="shared" si="0"/>
        <v>408120.3</v>
      </c>
      <c r="D23" s="14">
        <v>111535.4</v>
      </c>
      <c r="E23" s="14">
        <v>296584.90000000002</v>
      </c>
      <c r="F23" s="14">
        <f t="shared" si="1"/>
        <v>420828.3</v>
      </c>
      <c r="G23" s="15">
        <v>120524.8</v>
      </c>
      <c r="H23" s="15">
        <v>300303.5</v>
      </c>
      <c r="I23" s="14">
        <f t="shared" si="2"/>
        <v>420828.3</v>
      </c>
      <c r="J23" s="14">
        <v>120524.8</v>
      </c>
      <c r="K23" s="14">
        <v>300303.5</v>
      </c>
    </row>
    <row r="24" spans="1:11" ht="31.5">
      <c r="A24" s="5" t="s">
        <v>40</v>
      </c>
      <c r="B24" s="6" t="s">
        <v>41</v>
      </c>
      <c r="C24" s="14">
        <f t="shared" si="0"/>
        <v>277592.90000000002</v>
      </c>
      <c r="D24" s="14">
        <v>65021.1</v>
      </c>
      <c r="E24" s="14">
        <v>212571.8</v>
      </c>
      <c r="F24" s="14">
        <f t="shared" si="1"/>
        <v>283124.5</v>
      </c>
      <c r="G24" s="15">
        <v>69076</v>
      </c>
      <c r="H24" s="15">
        <v>214048.5</v>
      </c>
      <c r="I24" s="14">
        <f t="shared" si="2"/>
        <v>283124.5</v>
      </c>
      <c r="J24" s="14">
        <v>69076</v>
      </c>
      <c r="K24" s="14">
        <v>214048.5</v>
      </c>
    </row>
    <row r="25" spans="1:11" ht="31.5">
      <c r="A25" s="5" t="s">
        <v>42</v>
      </c>
      <c r="B25" s="6" t="s">
        <v>43</v>
      </c>
      <c r="C25" s="14">
        <f t="shared" si="0"/>
        <v>318704.5</v>
      </c>
      <c r="D25" s="14">
        <v>77434.899999999994</v>
      </c>
      <c r="E25" s="14">
        <v>241269.6</v>
      </c>
      <c r="F25" s="14">
        <f t="shared" si="1"/>
        <v>326508.2</v>
      </c>
      <c r="G25" s="15">
        <v>82341.7</v>
      </c>
      <c r="H25" s="15">
        <v>244166.5</v>
      </c>
      <c r="I25" s="14">
        <f t="shared" si="2"/>
        <v>326508.2</v>
      </c>
      <c r="J25" s="14">
        <v>82341.7</v>
      </c>
      <c r="K25" s="14">
        <v>244166.5</v>
      </c>
    </row>
    <row r="26" spans="1:11" ht="31.5">
      <c r="A26" s="5" t="s">
        <v>44</v>
      </c>
      <c r="B26" s="6" t="s">
        <v>13</v>
      </c>
      <c r="C26" s="14">
        <f t="shared" si="0"/>
        <v>181984.7</v>
      </c>
      <c r="D26" s="14">
        <v>34098.699999999997</v>
      </c>
      <c r="E26" s="14">
        <v>147886</v>
      </c>
      <c r="F26" s="14">
        <f t="shared" si="1"/>
        <v>185689.3</v>
      </c>
      <c r="G26" s="15">
        <v>36827.1</v>
      </c>
      <c r="H26" s="15">
        <v>148862.20000000001</v>
      </c>
      <c r="I26" s="14">
        <f t="shared" si="2"/>
        <v>185689.3</v>
      </c>
      <c r="J26" s="14">
        <v>36827.1</v>
      </c>
      <c r="K26" s="14">
        <v>148862.20000000001</v>
      </c>
    </row>
    <row r="27" spans="1:11" ht="31.5">
      <c r="A27" s="5" t="s">
        <v>45</v>
      </c>
      <c r="B27" s="6" t="s">
        <v>46</v>
      </c>
      <c r="C27" s="14">
        <f t="shared" si="0"/>
        <v>350370.7</v>
      </c>
      <c r="D27" s="14">
        <v>85042.6</v>
      </c>
      <c r="E27" s="14">
        <v>265328.09999999998</v>
      </c>
      <c r="F27" s="14">
        <f t="shared" si="1"/>
        <v>357144.9</v>
      </c>
      <c r="G27" s="15">
        <v>89362.7</v>
      </c>
      <c r="H27" s="15">
        <v>267782.2</v>
      </c>
      <c r="I27" s="14">
        <f t="shared" si="2"/>
        <v>357144.9</v>
      </c>
      <c r="J27" s="14">
        <v>89362.7</v>
      </c>
      <c r="K27" s="14">
        <v>267782.2</v>
      </c>
    </row>
    <row r="28" spans="1:11" ht="31.5">
      <c r="A28" s="5" t="s">
        <v>47</v>
      </c>
      <c r="B28" s="6" t="s">
        <v>48</v>
      </c>
      <c r="C28" s="14">
        <f t="shared" si="0"/>
        <v>181134.4</v>
      </c>
      <c r="D28" s="14">
        <v>34304.699999999997</v>
      </c>
      <c r="E28" s="14">
        <v>146829.70000000001</v>
      </c>
      <c r="F28" s="14">
        <f t="shared" si="1"/>
        <v>183120.4</v>
      </c>
      <c r="G28" s="15">
        <v>36239.5</v>
      </c>
      <c r="H28" s="15">
        <v>146880.9</v>
      </c>
      <c r="I28" s="14">
        <f t="shared" si="2"/>
        <v>183120.4</v>
      </c>
      <c r="J28" s="14">
        <v>36239.5</v>
      </c>
      <c r="K28" s="14">
        <v>146880.9</v>
      </c>
    </row>
    <row r="29" spans="1:11" ht="31.5">
      <c r="A29" s="5" t="s">
        <v>49</v>
      </c>
      <c r="B29" s="6" t="s">
        <v>50</v>
      </c>
      <c r="C29" s="14">
        <f t="shared" si="0"/>
        <v>247144</v>
      </c>
      <c r="D29" s="14">
        <v>74755.199999999997</v>
      </c>
      <c r="E29" s="14">
        <v>172388.8</v>
      </c>
      <c r="F29" s="14">
        <f t="shared" si="1"/>
        <v>252999.4</v>
      </c>
      <c r="G29" s="15">
        <v>79028.2</v>
      </c>
      <c r="H29" s="15">
        <v>173971.20000000001</v>
      </c>
      <c r="I29" s="14">
        <f t="shared" si="2"/>
        <v>252999.4</v>
      </c>
      <c r="J29" s="14">
        <v>79028.2</v>
      </c>
      <c r="K29" s="14">
        <v>173971.20000000001</v>
      </c>
    </row>
    <row r="30" spans="1:11" ht="31.5">
      <c r="A30" s="5" t="s">
        <v>51</v>
      </c>
      <c r="B30" s="6" t="s">
        <v>52</v>
      </c>
      <c r="C30" s="14">
        <f t="shared" si="0"/>
        <v>327687.40000000002</v>
      </c>
      <c r="D30" s="14">
        <v>96243</v>
      </c>
      <c r="E30" s="14">
        <v>231444.4</v>
      </c>
      <c r="F30" s="14">
        <f t="shared" si="1"/>
        <v>334249.5</v>
      </c>
      <c r="G30" s="15">
        <v>102805.1</v>
      </c>
      <c r="H30" s="15">
        <v>231444.4</v>
      </c>
      <c r="I30" s="14">
        <f t="shared" si="2"/>
        <v>334249.40000000002</v>
      </c>
      <c r="J30" s="14">
        <v>102805.1</v>
      </c>
      <c r="K30" s="14">
        <v>231444.3</v>
      </c>
    </row>
    <row r="31" spans="1:11" ht="31.5">
      <c r="A31" s="5" t="s">
        <v>53</v>
      </c>
      <c r="B31" s="6" t="s">
        <v>54</v>
      </c>
      <c r="C31" s="14">
        <f t="shared" si="0"/>
        <v>25608.7</v>
      </c>
      <c r="D31" s="14">
        <v>10357.5</v>
      </c>
      <c r="E31" s="14">
        <v>15251.2</v>
      </c>
      <c r="F31" s="14">
        <f t="shared" si="1"/>
        <v>26299.7</v>
      </c>
      <c r="G31" s="15">
        <v>10929.7</v>
      </c>
      <c r="H31" s="15">
        <v>15370</v>
      </c>
      <c r="I31" s="14">
        <f t="shared" si="2"/>
        <v>26299.7</v>
      </c>
      <c r="J31" s="14">
        <v>10929.7</v>
      </c>
      <c r="K31" s="14">
        <v>15370</v>
      </c>
    </row>
    <row r="32" spans="1:11" ht="31.5">
      <c r="A32" s="5" t="s">
        <v>55</v>
      </c>
      <c r="B32" s="6" t="s">
        <v>56</v>
      </c>
      <c r="C32" s="14">
        <f t="shared" si="0"/>
        <v>180557.3</v>
      </c>
      <c r="D32" s="14">
        <v>50345.8</v>
      </c>
      <c r="E32" s="14">
        <v>130211.5</v>
      </c>
      <c r="F32" s="14">
        <f t="shared" si="1"/>
        <v>184506.7</v>
      </c>
      <c r="G32" s="15">
        <v>53089.7</v>
      </c>
      <c r="H32" s="15">
        <v>131417</v>
      </c>
      <c r="I32" s="14">
        <f t="shared" si="2"/>
        <v>184506.7</v>
      </c>
      <c r="J32" s="14">
        <v>53089.7</v>
      </c>
      <c r="K32" s="14">
        <v>131417</v>
      </c>
    </row>
    <row r="33" spans="1:11" ht="31.5">
      <c r="A33" s="5" t="s">
        <v>57</v>
      </c>
      <c r="B33" s="6" t="s">
        <v>58</v>
      </c>
      <c r="C33" s="14">
        <f t="shared" si="0"/>
        <v>246571.1</v>
      </c>
      <c r="D33" s="14">
        <v>58254.400000000001</v>
      </c>
      <c r="E33" s="14">
        <v>188316.7</v>
      </c>
      <c r="F33" s="14">
        <f t="shared" si="1"/>
        <v>249668</v>
      </c>
      <c r="G33" s="15">
        <v>61351.3</v>
      </c>
      <c r="H33" s="15">
        <v>188316.7</v>
      </c>
      <c r="I33" s="14">
        <f t="shared" si="2"/>
        <v>249668</v>
      </c>
      <c r="J33" s="14">
        <v>61351.3</v>
      </c>
      <c r="K33" s="14">
        <v>188316.7</v>
      </c>
    </row>
    <row r="34" spans="1:11" ht="31.5">
      <c r="A34" s="5" t="s">
        <v>59</v>
      </c>
      <c r="B34" s="6" t="s">
        <v>60</v>
      </c>
      <c r="C34" s="14">
        <f t="shared" si="0"/>
        <v>269887.59999999998</v>
      </c>
      <c r="D34" s="14">
        <v>68509.5</v>
      </c>
      <c r="E34" s="14">
        <v>201378.1</v>
      </c>
      <c r="F34" s="14">
        <f t="shared" si="1"/>
        <v>274777.2</v>
      </c>
      <c r="G34" s="15">
        <v>72748.399999999994</v>
      </c>
      <c r="H34" s="15">
        <v>202028.79999999999</v>
      </c>
      <c r="I34" s="14">
        <f t="shared" si="2"/>
        <v>274777.2</v>
      </c>
      <c r="J34" s="14">
        <v>72748.399999999994</v>
      </c>
      <c r="K34" s="14">
        <v>202028.79999999999</v>
      </c>
    </row>
    <row r="35" spans="1:11" ht="31.5">
      <c r="A35" s="5" t="s">
        <v>61</v>
      </c>
      <c r="B35" s="6" t="s">
        <v>62</v>
      </c>
      <c r="C35" s="14">
        <f t="shared" si="0"/>
        <v>388052.5</v>
      </c>
      <c r="D35" s="14">
        <v>96196.9</v>
      </c>
      <c r="E35" s="14">
        <v>291855.59999999998</v>
      </c>
      <c r="F35" s="14">
        <f t="shared" si="1"/>
        <v>396873.3</v>
      </c>
      <c r="G35" s="15">
        <v>102175.4</v>
      </c>
      <c r="H35" s="15">
        <v>294697.90000000002</v>
      </c>
      <c r="I35" s="14">
        <f t="shared" si="2"/>
        <v>396873.3</v>
      </c>
      <c r="J35" s="14">
        <v>102175.4</v>
      </c>
      <c r="K35" s="14">
        <v>294697.90000000002</v>
      </c>
    </row>
    <row r="36" spans="1:11" ht="31.5">
      <c r="A36" s="5" t="s">
        <v>63</v>
      </c>
      <c r="B36" s="6" t="s">
        <v>64</v>
      </c>
      <c r="C36" s="14">
        <f t="shared" si="0"/>
        <v>706251.9</v>
      </c>
      <c r="D36" s="14">
        <v>183776.5</v>
      </c>
      <c r="E36" s="14">
        <v>522475.4</v>
      </c>
      <c r="F36" s="14">
        <f t="shared" si="1"/>
        <v>720758.7</v>
      </c>
      <c r="G36" s="15">
        <v>193744.3</v>
      </c>
      <c r="H36" s="15">
        <v>527014.40000000002</v>
      </c>
      <c r="I36" s="14">
        <f t="shared" si="2"/>
        <v>720758.7</v>
      </c>
      <c r="J36" s="14">
        <v>193744.3</v>
      </c>
      <c r="K36" s="14">
        <v>527014.40000000002</v>
      </c>
    </row>
    <row r="37" spans="1:11" ht="31.5">
      <c r="A37" s="5" t="s">
        <v>65</v>
      </c>
      <c r="B37" s="6" t="s">
        <v>66</v>
      </c>
      <c r="C37" s="14">
        <f t="shared" si="0"/>
        <v>119026.2</v>
      </c>
      <c r="D37" s="14">
        <v>28122.3</v>
      </c>
      <c r="E37" s="14">
        <v>90903.9</v>
      </c>
      <c r="F37" s="14">
        <f t="shared" si="1"/>
        <v>120833.4</v>
      </c>
      <c r="G37" s="15">
        <v>29693</v>
      </c>
      <c r="H37" s="15">
        <v>91140.4</v>
      </c>
      <c r="I37" s="14">
        <f t="shared" si="2"/>
        <v>120833.4</v>
      </c>
      <c r="J37" s="14">
        <v>29693</v>
      </c>
      <c r="K37" s="14">
        <v>91140.4</v>
      </c>
    </row>
    <row r="38" spans="1:11" ht="31.5">
      <c r="A38" s="5" t="s">
        <v>67</v>
      </c>
      <c r="B38" s="6" t="s">
        <v>68</v>
      </c>
      <c r="C38" s="14">
        <f t="shared" si="0"/>
        <v>459077.5</v>
      </c>
      <c r="D38" s="14">
        <v>119679.2</v>
      </c>
      <c r="E38" s="14">
        <v>339398.3</v>
      </c>
      <c r="F38" s="14">
        <f t="shared" si="1"/>
        <v>470608.6</v>
      </c>
      <c r="G38" s="15">
        <v>127808.8</v>
      </c>
      <c r="H38" s="15">
        <v>342799.8</v>
      </c>
      <c r="I38" s="14">
        <f t="shared" si="2"/>
        <v>470608.6</v>
      </c>
      <c r="J38" s="14">
        <v>127808.8</v>
      </c>
      <c r="K38" s="14">
        <v>342799.8</v>
      </c>
    </row>
    <row r="39" spans="1:11" ht="31.5">
      <c r="A39" s="5" t="s">
        <v>69</v>
      </c>
      <c r="B39" s="6" t="s">
        <v>70</v>
      </c>
      <c r="C39" s="14">
        <f t="shared" si="0"/>
        <v>178653</v>
      </c>
      <c r="D39" s="14">
        <v>54998.6</v>
      </c>
      <c r="E39" s="14">
        <v>123654.39999999999</v>
      </c>
      <c r="F39" s="14">
        <f t="shared" si="1"/>
        <v>181925</v>
      </c>
      <c r="G39" s="15">
        <v>57790.5</v>
      </c>
      <c r="H39" s="15">
        <v>124134.5</v>
      </c>
      <c r="I39" s="14">
        <f t="shared" si="2"/>
        <v>181925</v>
      </c>
      <c r="J39" s="14">
        <v>57790.5</v>
      </c>
      <c r="K39" s="14">
        <v>124134.5</v>
      </c>
    </row>
    <row r="40" spans="1:11" ht="31.5">
      <c r="A40" s="5" t="s">
        <v>71</v>
      </c>
      <c r="B40" s="6" t="s">
        <v>72</v>
      </c>
      <c r="C40" s="14">
        <f t="shared" si="0"/>
        <v>269906.59999999998</v>
      </c>
      <c r="D40" s="14">
        <v>57802.3</v>
      </c>
      <c r="E40" s="14">
        <v>212104.3</v>
      </c>
      <c r="F40" s="14">
        <f t="shared" si="1"/>
        <v>276445.3</v>
      </c>
      <c r="G40" s="15">
        <v>61416.4</v>
      </c>
      <c r="H40" s="15">
        <v>215028.9</v>
      </c>
      <c r="I40" s="14">
        <f t="shared" si="2"/>
        <v>276445.3</v>
      </c>
      <c r="J40" s="14">
        <v>61416.4</v>
      </c>
      <c r="K40" s="14">
        <v>215028.9</v>
      </c>
    </row>
    <row r="41" spans="1:11" ht="31.5">
      <c r="A41" s="5" t="s">
        <v>73</v>
      </c>
      <c r="B41" s="6" t="s">
        <v>74</v>
      </c>
      <c r="C41" s="14">
        <f t="shared" si="0"/>
        <v>336149.1</v>
      </c>
      <c r="D41" s="14">
        <v>126186.5</v>
      </c>
      <c r="E41" s="14">
        <v>209962.6</v>
      </c>
      <c r="F41" s="14">
        <f t="shared" si="1"/>
        <v>344895.8</v>
      </c>
      <c r="G41" s="15">
        <v>133151.6</v>
      </c>
      <c r="H41" s="15">
        <v>211744.2</v>
      </c>
      <c r="I41" s="14">
        <f t="shared" si="2"/>
        <v>344895.8</v>
      </c>
      <c r="J41" s="14">
        <v>133151.6</v>
      </c>
      <c r="K41" s="14">
        <v>211744.2</v>
      </c>
    </row>
    <row r="42" spans="1:11" ht="31.5">
      <c r="A42" s="5" t="s">
        <v>75</v>
      </c>
      <c r="B42" s="6" t="s">
        <v>76</v>
      </c>
      <c r="C42" s="14">
        <f t="shared" si="0"/>
        <v>179415.3</v>
      </c>
      <c r="D42" s="14">
        <v>62396.5</v>
      </c>
      <c r="E42" s="14">
        <v>117018.8</v>
      </c>
      <c r="F42" s="14">
        <f t="shared" si="1"/>
        <v>183942.6</v>
      </c>
      <c r="G42" s="15">
        <v>66923.8</v>
      </c>
      <c r="H42" s="15">
        <v>117018.8</v>
      </c>
      <c r="I42" s="14">
        <f t="shared" si="2"/>
        <v>183936.2</v>
      </c>
      <c r="J42" s="14">
        <v>66923.8</v>
      </c>
      <c r="K42" s="14">
        <v>117012.4</v>
      </c>
    </row>
    <row r="43" spans="1:11" ht="15.75">
      <c r="A43" s="5" t="s">
        <v>77</v>
      </c>
      <c r="B43" s="6" t="s">
        <v>17</v>
      </c>
      <c r="C43" s="14">
        <f t="shared" si="0"/>
        <v>2823381.6</v>
      </c>
      <c r="D43" s="14">
        <v>1199104.7</v>
      </c>
      <c r="E43" s="14">
        <v>1624276.9</v>
      </c>
      <c r="F43" s="14">
        <f t="shared" si="1"/>
        <v>2908140.7</v>
      </c>
      <c r="G43" s="15">
        <v>1270806.3</v>
      </c>
      <c r="H43" s="20">
        <v>1637334.4</v>
      </c>
      <c r="I43" s="14">
        <f t="shared" si="2"/>
        <v>2908140.7</v>
      </c>
      <c r="J43" s="20">
        <v>1270806.3</v>
      </c>
      <c r="K43" s="20">
        <v>1637334.4</v>
      </c>
    </row>
    <row r="44" spans="1:11" ht="63">
      <c r="A44" s="5" t="s">
        <v>78</v>
      </c>
      <c r="B44" s="6" t="s">
        <v>79</v>
      </c>
      <c r="C44" s="14">
        <f t="shared" si="0"/>
        <v>102304.1</v>
      </c>
      <c r="D44" s="14">
        <v>44450.3</v>
      </c>
      <c r="E44" s="14">
        <v>57853.8</v>
      </c>
      <c r="F44" s="14">
        <f t="shared" si="1"/>
        <v>105206.2</v>
      </c>
      <c r="G44" s="15">
        <v>46812.6</v>
      </c>
      <c r="H44" s="15">
        <v>58393.599999999999</v>
      </c>
      <c r="I44" s="14">
        <f t="shared" si="2"/>
        <v>105206.2</v>
      </c>
      <c r="J44" s="14">
        <v>46812.6</v>
      </c>
      <c r="K44" s="14">
        <v>58393.599999999999</v>
      </c>
    </row>
  </sheetData>
  <autoFilter ref="A6:L6"/>
  <mergeCells count="12">
    <mergeCell ref="A1:K1"/>
    <mergeCell ref="A4:A6"/>
    <mergeCell ref="C5:C6"/>
    <mergeCell ref="F5:F6"/>
    <mergeCell ref="B4:B6"/>
    <mergeCell ref="C4:E4"/>
    <mergeCell ref="F4:H4"/>
    <mergeCell ref="I4:K4"/>
    <mergeCell ref="I5:I6"/>
    <mergeCell ref="D5:E5"/>
    <mergeCell ref="G5:H5"/>
    <mergeCell ref="J5:K5"/>
  </mergeCells>
  <phoneticPr fontId="1" type="noConversion"/>
  <pageMargins left="0.35433070866141736" right="0.19685039370078741" top="0.78740157480314965" bottom="0.78740157480314965" header="0.51181102362204722" footer="0.31496062992125984"/>
  <pageSetup paperSize="9" scale="85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ВСеменова</cp:lastModifiedBy>
  <cp:lastPrinted>2021-04-14T08:19:35Z</cp:lastPrinted>
  <dcterms:created xsi:type="dcterms:W3CDTF">2009-02-10T05:39:52Z</dcterms:created>
  <dcterms:modified xsi:type="dcterms:W3CDTF">2021-04-14T08:19:55Z</dcterms:modified>
</cp:coreProperties>
</file>